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8800" windowHeight="12435"/>
  </bookViews>
  <sheets>
    <sheet name="приложение 8 (тыс. рублей)" sheetId="6" r:id="rId1"/>
  </sheets>
  <definedNames>
    <definedName name="_xlnm.Print_Titles" localSheetId="0">'приложение 8 (тыс. рублей)'!$9:$11</definedName>
    <definedName name="_xlnm.Print_Area" localSheetId="0">'приложение 8 (тыс. рублей)'!$A$3:$K$45</definedName>
  </definedNames>
  <calcPr calcId="162913"/>
</workbook>
</file>

<file path=xl/calcChain.xml><?xml version="1.0" encoding="utf-8"?>
<calcChain xmlns="http://schemas.openxmlformats.org/spreadsheetml/2006/main">
  <c r="I27" i="6" l="1"/>
  <c r="F27" i="6"/>
  <c r="C27" i="6"/>
  <c r="I26" i="6"/>
  <c r="F26" i="6"/>
  <c r="C26" i="6"/>
  <c r="I25" i="6"/>
  <c r="F25" i="6"/>
  <c r="C25" i="6"/>
  <c r="I24" i="6"/>
  <c r="F24" i="6"/>
  <c r="C24" i="6"/>
  <c r="I23" i="6"/>
  <c r="F23" i="6"/>
  <c r="C23" i="6"/>
  <c r="I22" i="6"/>
  <c r="F22" i="6"/>
  <c r="C22" i="6"/>
  <c r="I21" i="6"/>
  <c r="F21" i="6"/>
  <c r="C21" i="6"/>
  <c r="I20" i="6"/>
  <c r="F20" i="6"/>
  <c r="C20" i="6"/>
  <c r="K19" i="6"/>
  <c r="J19" i="6"/>
  <c r="H19" i="6"/>
  <c r="G19" i="6"/>
  <c r="E19" i="6"/>
  <c r="D19" i="6"/>
  <c r="I18" i="6"/>
  <c r="F18" i="6"/>
  <c r="C18" i="6"/>
  <c r="I17" i="6"/>
  <c r="F17" i="6"/>
  <c r="C17" i="6"/>
  <c r="I16" i="6"/>
  <c r="F16" i="6"/>
  <c r="C16" i="6"/>
  <c r="I15" i="6"/>
  <c r="F15" i="6"/>
  <c r="C15" i="6"/>
  <c r="I14" i="6"/>
  <c r="F14" i="6"/>
  <c r="C14" i="6"/>
  <c r="K13" i="6"/>
  <c r="J13" i="6"/>
  <c r="I13" i="6" s="1"/>
  <c r="H13" i="6"/>
  <c r="G13" i="6"/>
  <c r="E13" i="6"/>
  <c r="D13" i="6"/>
  <c r="C13" i="6" s="1"/>
  <c r="F13" i="6" l="1"/>
  <c r="H12" i="6"/>
  <c r="K12" i="6"/>
  <c r="C19" i="6"/>
  <c r="E12" i="6"/>
  <c r="I19" i="6"/>
  <c r="F19" i="6"/>
  <c r="D12" i="6"/>
  <c r="G12" i="6"/>
  <c r="J12" i="6"/>
  <c r="F12" i="6" l="1"/>
  <c r="I12" i="6"/>
  <c r="C12" i="6"/>
</calcChain>
</file>

<file path=xl/sharedStrings.xml><?xml version="1.0" encoding="utf-8"?>
<sst xmlns="http://schemas.openxmlformats.org/spreadsheetml/2006/main" count="55" uniqueCount="46">
  <si>
    <t>Приложение 6</t>
  </si>
  <si>
    <t>к пояснительной записке</t>
  </si>
  <si>
    <t>№ п/п</t>
  </si>
  <si>
    <t>Наименование</t>
  </si>
  <si>
    <t>2023 год</t>
  </si>
  <si>
    <t>Всего</t>
  </si>
  <si>
    <t>в том числе: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</si>
  <si>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</si>
  <si>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</si>
  <si>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</si>
  <si>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>Администрация города</t>
  </si>
  <si>
    <t>Департамент образования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</si>
  <si>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</t>
  </si>
  <si>
    <t>Субсидии на социальную поддержку отдельных категорий учащихся в виде предоставления двухразового питания в учебное время</t>
  </si>
  <si>
    <t>Субсидии на финансовое обеспечение мероприятий по организации питания учащихся</t>
  </si>
  <si>
    <t>Субсидии на дополнительное финансовое обеспечение мероприятий по организации питания учащихся начальных классов с 1 по 4 классы</t>
  </si>
  <si>
    <t>Субсидии некоммерческим организациям, не являющимся государственными (муниципальными) учреждениями, осуществляющим образовательную деятельность, на организацию функционирования лагеря с дневным пребыванием детей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</si>
  <si>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</si>
  <si>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создание условий для осуществления присмотра и ухода за детьми, содержания детей в некоммерческих организациях, не являющихся государственными (муниципальными) учреждениями, осуществляющих образовательную деятельность по реализации образовательных программ дошкольного образования</t>
  </si>
  <si>
    <t>Отдел планирования расходов 52-21-58</t>
  </si>
  <si>
    <t>2024 год</t>
  </si>
  <si>
    <t>Субсидии некоммерческим организациям, не являющимся государственными (муниципальными) учреждениями, на создание условий для организации образовательного процесса, обеспечения безопасности учащихся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</si>
  <si>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</si>
  <si>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</si>
  <si>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</si>
  <si>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</si>
  <si>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(тыс. рублей)</t>
  </si>
  <si>
    <t>1.3</t>
  </si>
  <si>
    <t>2025 год</t>
  </si>
  <si>
    <t>Субсидии социально ориентированным некоммерческим организациям на возмещение затрат по приобретению проездных билетов</t>
  </si>
  <si>
    <t>1.</t>
  </si>
  <si>
    <t>1.1.</t>
  </si>
  <si>
    <t>1.2.</t>
  </si>
  <si>
    <t>1.4.</t>
  </si>
  <si>
    <t>1.5.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</si>
  <si>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</si>
  <si>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</si>
  <si>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</si>
  <si>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</si>
  <si>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</si>
  <si>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</si>
  <si>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</si>
  <si>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</si>
  <si>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</si>
  <si>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Информация об объеме расходов, 
предусмотренных в проекте бюджета  города Сургута на 2023 год и плановый период 2024-2025 годов
на предоставление субсидий некоммерческим организациям, не являющимся муниципальными учреждениями, 
в соответствии со статьёй 78.1 Бюджетного кодекса Российской Федерации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</si>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</sst>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7" fillId="0" borderId="0" xfId="0" applyFont="1"/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justify" vertical="center" wrapText="1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4" fontId="6" fillId="3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view="pageBreakPreview" topLeftCell="A3" zoomScale="90" zoomScaleNormal="100" zoomScaleSheetLayoutView="90" workbookViewId="0">
      <pane xSplit="2" ySplit="9" topLeftCell="C12" activePane="bottomRight" state="frozen"/>
      <selection activeCell="A3" sqref="A3"/>
      <selection pane="topRight" activeCell="C3" sqref="C3"/>
      <selection pane="bottomLeft" activeCell="A12" sqref="A12"/>
      <selection pane="bottomRight" activeCell="I14" sqref="I14"/>
    </sheetView>
  </sheetViews>
  <sheetFormatPr defaultColWidth="9.140625" defaultRowHeight="15.75" x14ac:dyDescent="0.2"/>
  <cols>
    <col min="1" max="1" width="6.140625" style="1" customWidth="1"/>
    <col min="2" max="2" width="63.140625" style="1" customWidth="1"/>
    <col min="3" max="4" width="11.7109375" style="21" customWidth="1"/>
    <col min="5" max="5" width="13.7109375" style="21" customWidth="1"/>
    <col min="6" max="7" width="11.7109375" style="21" customWidth="1"/>
    <col min="8" max="8" width="13.7109375" style="21" customWidth="1"/>
    <col min="9" max="10" width="11.7109375" style="21" customWidth="1"/>
    <col min="11" max="11" width="13.7109375" style="21" customWidth="1"/>
    <col min="12" max="16384" width="9.140625" style="21"/>
  </cols>
  <sheetData>
    <row r="1" spans="1:20" ht="22.5" hidden="1" customHeight="1" x14ac:dyDescent="0.3">
      <c r="J1" s="27" t="s">
        <v>0</v>
      </c>
      <c r="K1" s="27"/>
    </row>
    <row r="2" spans="1:20" ht="18.75" hidden="1" customHeight="1" x14ac:dyDescent="0.3">
      <c r="J2" s="27" t="s">
        <v>1</v>
      </c>
      <c r="K2" s="27"/>
    </row>
    <row r="3" spans="1:20" ht="18.75" x14ac:dyDescent="0.2">
      <c r="I3" s="20" t="s">
        <v>45</v>
      </c>
      <c r="K3" s="2"/>
    </row>
    <row r="4" spans="1:20" ht="18.75" x14ac:dyDescent="0.2">
      <c r="I4" s="20" t="s">
        <v>1</v>
      </c>
    </row>
    <row r="6" spans="1:20" ht="84" customHeight="1" x14ac:dyDescent="0.2">
      <c r="B6" s="28" t="s">
        <v>44</v>
      </c>
      <c r="C6" s="28"/>
      <c r="D6" s="28"/>
      <c r="E6" s="28"/>
      <c r="F6" s="28"/>
      <c r="G6" s="28"/>
      <c r="H6" s="28"/>
      <c r="I6" s="28"/>
      <c r="J6" s="28"/>
      <c r="K6" s="28"/>
    </row>
    <row r="7" spans="1:20" ht="18.75" customHeight="1" x14ac:dyDescent="0.2"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20" ht="18" customHeight="1" x14ac:dyDescent="0.2">
      <c r="B8" s="3"/>
      <c r="C8" s="3"/>
      <c r="D8" s="3"/>
      <c r="E8" s="3"/>
      <c r="F8" s="3"/>
      <c r="G8" s="3"/>
      <c r="H8" s="3"/>
      <c r="I8" s="3"/>
      <c r="J8" s="29" t="s">
        <v>26</v>
      </c>
      <c r="K8" s="29"/>
    </row>
    <row r="9" spans="1:20" s="4" customFormat="1" ht="18.75" customHeight="1" x14ac:dyDescent="0.2">
      <c r="A9" s="30" t="s">
        <v>2</v>
      </c>
      <c r="B9" s="30" t="s">
        <v>3</v>
      </c>
      <c r="C9" s="31" t="s">
        <v>4</v>
      </c>
      <c r="D9" s="31"/>
      <c r="E9" s="31"/>
      <c r="F9" s="31" t="s">
        <v>20</v>
      </c>
      <c r="G9" s="31"/>
      <c r="H9" s="31"/>
      <c r="I9" s="31" t="s">
        <v>28</v>
      </c>
      <c r="J9" s="31"/>
      <c r="K9" s="31"/>
    </row>
    <row r="10" spans="1:20" s="5" customFormat="1" ht="18.75" customHeight="1" x14ac:dyDescent="0.2">
      <c r="A10" s="30"/>
      <c r="B10" s="30"/>
      <c r="C10" s="32" t="s">
        <v>5</v>
      </c>
      <c r="D10" s="33" t="s">
        <v>6</v>
      </c>
      <c r="E10" s="33"/>
      <c r="F10" s="32" t="s">
        <v>5</v>
      </c>
      <c r="G10" s="33" t="s">
        <v>6</v>
      </c>
      <c r="H10" s="33"/>
      <c r="I10" s="32" t="s">
        <v>5</v>
      </c>
      <c r="J10" s="33" t="s">
        <v>6</v>
      </c>
      <c r="K10" s="33"/>
    </row>
    <row r="11" spans="1:20" s="7" customFormat="1" ht="83.25" customHeight="1" x14ac:dyDescent="0.2">
      <c r="A11" s="30"/>
      <c r="B11" s="30"/>
      <c r="C11" s="32"/>
      <c r="D11" s="6" t="s">
        <v>7</v>
      </c>
      <c r="E11" s="6" t="s">
        <v>8</v>
      </c>
      <c r="F11" s="32"/>
      <c r="G11" s="6" t="s">
        <v>7</v>
      </c>
      <c r="H11" s="6" t="s">
        <v>8</v>
      </c>
      <c r="I11" s="32"/>
      <c r="J11" s="6" t="s">
        <v>7</v>
      </c>
      <c r="K11" s="6" t="s">
        <v>8</v>
      </c>
    </row>
    <row r="12" spans="1:20" s="10" customFormat="1" ht="20.25" customHeight="1" x14ac:dyDescent="0.2">
      <c r="A12" s="8"/>
      <c r="B12" s="9" t="s">
        <v>9</v>
      </c>
      <c r="C12" s="25">
        <f t="shared" ref="C12:C27" si="0">D12+E12</f>
        <v>129924</v>
      </c>
      <c r="D12" s="25">
        <f>D13+D19</f>
        <v>27155.4</v>
      </c>
      <c r="E12" s="25">
        <f>E13+E19</f>
        <v>102768.6</v>
      </c>
      <c r="F12" s="25">
        <f t="shared" ref="F12:F27" si="1">G12+H12</f>
        <v>129871.6</v>
      </c>
      <c r="G12" s="25">
        <f t="shared" ref="G12:H12" si="2">G13+G19</f>
        <v>27074.699999999997</v>
      </c>
      <c r="H12" s="25">
        <f t="shared" si="2"/>
        <v>102796.90000000001</v>
      </c>
      <c r="I12" s="25">
        <f t="shared" ref="I12:I27" si="3">J12+K12</f>
        <v>130064.5</v>
      </c>
      <c r="J12" s="25">
        <f t="shared" ref="J12:K12" si="4">J13+J19</f>
        <v>27093.599999999999</v>
      </c>
      <c r="K12" s="25">
        <f t="shared" si="4"/>
        <v>102970.90000000001</v>
      </c>
    </row>
    <row r="13" spans="1:20" s="10" customFormat="1" ht="20.25" customHeight="1" x14ac:dyDescent="0.2">
      <c r="A13" s="11" t="s">
        <v>30</v>
      </c>
      <c r="B13" s="12" t="s">
        <v>10</v>
      </c>
      <c r="C13" s="24">
        <f t="shared" si="0"/>
        <v>22201</v>
      </c>
      <c r="D13" s="24">
        <f>SUM(D14:D18)</f>
        <v>22201</v>
      </c>
      <c r="E13" s="24">
        <f>SUM(E14:E18)</f>
        <v>0</v>
      </c>
      <c r="F13" s="24">
        <f t="shared" si="1"/>
        <v>22210.6</v>
      </c>
      <c r="G13" s="24">
        <f>SUM(G14:G18)</f>
        <v>22210.6</v>
      </c>
      <c r="H13" s="24">
        <f>SUM(H14:H18)</f>
        <v>0</v>
      </c>
      <c r="I13" s="24">
        <f t="shared" si="3"/>
        <v>22210.6</v>
      </c>
      <c r="J13" s="24">
        <f>SUM(J14:J18)</f>
        <v>22210.6</v>
      </c>
      <c r="K13" s="24">
        <f>SUM(K14:K18)</f>
        <v>0</v>
      </c>
    </row>
    <row r="14" spans="1:20" s="15" customFormat="1" ht="127.5" customHeight="1" x14ac:dyDescent="0.25">
      <c r="A14" s="13" t="s">
        <v>31</v>
      </c>
      <c r="B14" s="14" t="s">
        <v>25</v>
      </c>
      <c r="C14" s="26">
        <f t="shared" si="0"/>
        <v>245.4</v>
      </c>
      <c r="D14" s="23">
        <v>245.4</v>
      </c>
      <c r="E14" s="23"/>
      <c r="F14" s="26">
        <f t="shared" si="1"/>
        <v>249.1</v>
      </c>
      <c r="G14" s="23">
        <v>249.1</v>
      </c>
      <c r="H14" s="23"/>
      <c r="I14" s="26">
        <f t="shared" si="3"/>
        <v>249.1</v>
      </c>
      <c r="J14" s="23">
        <v>249.1</v>
      </c>
      <c r="K14" s="23"/>
    </row>
    <row r="15" spans="1:20" s="15" customFormat="1" ht="53.45" customHeight="1" x14ac:dyDescent="0.25">
      <c r="A15" s="13" t="s">
        <v>32</v>
      </c>
      <c r="B15" s="14" t="s">
        <v>29</v>
      </c>
      <c r="C15" s="26">
        <f t="shared" si="0"/>
        <v>2019.5</v>
      </c>
      <c r="D15" s="23">
        <v>2019.5</v>
      </c>
      <c r="E15" s="23"/>
      <c r="F15" s="26">
        <f t="shared" si="1"/>
        <v>2025.4</v>
      </c>
      <c r="G15" s="23">
        <v>2025.4</v>
      </c>
      <c r="H15" s="23"/>
      <c r="I15" s="26">
        <f t="shared" si="3"/>
        <v>2025.4</v>
      </c>
      <c r="J15" s="23">
        <v>2025.4</v>
      </c>
      <c r="K15" s="23"/>
    </row>
    <row r="16" spans="1:20" s="18" customFormat="1" ht="49.5" customHeight="1" x14ac:dyDescent="0.25">
      <c r="A16" s="13" t="s">
        <v>27</v>
      </c>
      <c r="B16" s="14" t="s">
        <v>22</v>
      </c>
      <c r="C16" s="26">
        <f t="shared" si="0"/>
        <v>869.5</v>
      </c>
      <c r="D16" s="23">
        <v>869.5</v>
      </c>
      <c r="E16" s="23"/>
      <c r="F16" s="26">
        <f t="shared" si="1"/>
        <v>869.5</v>
      </c>
      <c r="G16" s="23">
        <v>869.5</v>
      </c>
      <c r="H16" s="23"/>
      <c r="I16" s="26">
        <f t="shared" si="3"/>
        <v>869.5</v>
      </c>
      <c r="J16" s="23">
        <v>869.5</v>
      </c>
      <c r="K16" s="23"/>
      <c r="L16" s="19"/>
      <c r="M16" s="19"/>
      <c r="N16" s="19"/>
      <c r="O16" s="19"/>
      <c r="P16" s="19"/>
      <c r="Q16" s="19"/>
      <c r="R16" s="19"/>
      <c r="S16" s="19"/>
      <c r="T16" s="19"/>
    </row>
    <row r="17" spans="1:20" s="18" customFormat="1" ht="54" customHeight="1" x14ac:dyDescent="0.25">
      <c r="A17" s="13" t="s">
        <v>33</v>
      </c>
      <c r="B17" s="14" t="s">
        <v>23</v>
      </c>
      <c r="C17" s="26">
        <f t="shared" si="0"/>
        <v>4001.8</v>
      </c>
      <c r="D17" s="23">
        <v>4001.8</v>
      </c>
      <c r="E17" s="23"/>
      <c r="F17" s="26">
        <f t="shared" si="1"/>
        <v>4001.8</v>
      </c>
      <c r="G17" s="23">
        <v>4001.8</v>
      </c>
      <c r="H17" s="23"/>
      <c r="I17" s="26">
        <f t="shared" si="3"/>
        <v>4001.8</v>
      </c>
      <c r="J17" s="23">
        <v>4001.8</v>
      </c>
      <c r="K17" s="23"/>
      <c r="L17" s="19"/>
      <c r="M17" s="19"/>
      <c r="N17" s="19"/>
      <c r="O17" s="19"/>
      <c r="P17" s="19"/>
      <c r="Q17" s="19"/>
      <c r="R17" s="19"/>
      <c r="S17" s="19"/>
      <c r="T17" s="19"/>
    </row>
    <row r="18" spans="1:20" s="18" customFormat="1" ht="48.75" customHeight="1" x14ac:dyDescent="0.25">
      <c r="A18" s="13" t="s">
        <v>34</v>
      </c>
      <c r="B18" s="14" t="s">
        <v>24</v>
      </c>
      <c r="C18" s="26">
        <f t="shared" si="0"/>
        <v>15064.8</v>
      </c>
      <c r="D18" s="23">
        <v>15064.8</v>
      </c>
      <c r="E18" s="23"/>
      <c r="F18" s="26">
        <f t="shared" si="1"/>
        <v>15064.8</v>
      </c>
      <c r="G18" s="23">
        <v>15064.8</v>
      </c>
      <c r="H18" s="23"/>
      <c r="I18" s="26">
        <f t="shared" si="3"/>
        <v>15064.8</v>
      </c>
      <c r="J18" s="23">
        <v>15064.8</v>
      </c>
      <c r="K18" s="23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0" customFormat="1" ht="20.25" customHeight="1" x14ac:dyDescent="0.2">
      <c r="A19" s="11" t="s">
        <v>35</v>
      </c>
      <c r="B19" s="12" t="s">
        <v>11</v>
      </c>
      <c r="C19" s="24">
        <f t="shared" si="0"/>
        <v>107723</v>
      </c>
      <c r="D19" s="24">
        <f>SUM(D20:D27)</f>
        <v>4954.3999999999996</v>
      </c>
      <c r="E19" s="24">
        <f>SUM(E20:E27)</f>
        <v>102768.6</v>
      </c>
      <c r="F19" s="24">
        <f t="shared" si="1"/>
        <v>107661.00000000001</v>
      </c>
      <c r="G19" s="24">
        <f t="shared" ref="G19:H19" si="5">SUM(G20:G27)</f>
        <v>4864.1000000000004</v>
      </c>
      <c r="H19" s="24">
        <f t="shared" si="5"/>
        <v>102796.90000000001</v>
      </c>
      <c r="I19" s="24">
        <f t="shared" si="3"/>
        <v>107853.90000000001</v>
      </c>
      <c r="J19" s="24">
        <f t="shared" ref="J19:K19" si="6">SUM(J20:J27)</f>
        <v>4883</v>
      </c>
      <c r="K19" s="24">
        <f t="shared" si="6"/>
        <v>102970.90000000001</v>
      </c>
    </row>
    <row r="20" spans="1:20" s="15" customFormat="1" ht="66" customHeight="1" x14ac:dyDescent="0.25">
      <c r="A20" s="13" t="s">
        <v>36</v>
      </c>
      <c r="B20" s="14" t="s">
        <v>12</v>
      </c>
      <c r="C20" s="26">
        <f t="shared" si="0"/>
        <v>55287.9</v>
      </c>
      <c r="D20" s="23"/>
      <c r="E20" s="23">
        <v>55287.9</v>
      </c>
      <c r="F20" s="26">
        <f t="shared" si="1"/>
        <v>55200.800000000003</v>
      </c>
      <c r="G20" s="23"/>
      <c r="H20" s="23">
        <v>55200.800000000003</v>
      </c>
      <c r="I20" s="26">
        <f t="shared" si="3"/>
        <v>55317.5</v>
      </c>
      <c r="J20" s="23"/>
      <c r="K20" s="23">
        <v>55317.5</v>
      </c>
    </row>
    <row r="21" spans="1:20" s="15" customFormat="1" ht="49.5" customHeight="1" x14ac:dyDescent="0.25">
      <c r="A21" s="13" t="s">
        <v>37</v>
      </c>
      <c r="B21" s="14" t="s">
        <v>13</v>
      </c>
      <c r="C21" s="26">
        <f t="shared" si="0"/>
        <v>8939.5</v>
      </c>
      <c r="D21" s="23"/>
      <c r="E21" s="23">
        <v>8939.5</v>
      </c>
      <c r="F21" s="26">
        <f t="shared" si="1"/>
        <v>9169.9</v>
      </c>
      <c r="G21" s="23"/>
      <c r="H21" s="23">
        <v>9169.9</v>
      </c>
      <c r="I21" s="26">
        <f t="shared" si="3"/>
        <v>9169.9</v>
      </c>
      <c r="J21" s="23"/>
      <c r="K21" s="23">
        <v>9169.9</v>
      </c>
    </row>
    <row r="22" spans="1:20" s="15" customFormat="1" ht="33.75" customHeight="1" x14ac:dyDescent="0.25">
      <c r="A22" s="13" t="s">
        <v>38</v>
      </c>
      <c r="B22" s="14" t="s">
        <v>14</v>
      </c>
      <c r="C22" s="26">
        <f t="shared" si="0"/>
        <v>995.1</v>
      </c>
      <c r="D22" s="23">
        <v>995.1</v>
      </c>
      <c r="E22" s="23"/>
      <c r="F22" s="26">
        <f t="shared" si="1"/>
        <v>904.8</v>
      </c>
      <c r="G22" s="23">
        <v>904.8</v>
      </c>
      <c r="H22" s="23"/>
      <c r="I22" s="26">
        <f t="shared" si="3"/>
        <v>923.7</v>
      </c>
      <c r="J22" s="23">
        <v>923.7</v>
      </c>
      <c r="K22" s="23"/>
    </row>
    <row r="23" spans="1:20" s="15" customFormat="1" ht="48" customHeight="1" x14ac:dyDescent="0.25">
      <c r="A23" s="13" t="s">
        <v>39</v>
      </c>
      <c r="B23" s="14" t="s">
        <v>15</v>
      </c>
      <c r="C23" s="26">
        <f t="shared" si="0"/>
        <v>3020.2</v>
      </c>
      <c r="D23" s="23"/>
      <c r="E23" s="23">
        <v>3020.2</v>
      </c>
      <c r="F23" s="26">
        <f t="shared" si="1"/>
        <v>3097.6</v>
      </c>
      <c r="G23" s="23"/>
      <c r="H23" s="23">
        <v>3097.6</v>
      </c>
      <c r="I23" s="26">
        <f t="shared" si="3"/>
        <v>3097.6</v>
      </c>
      <c r="J23" s="23"/>
      <c r="K23" s="23">
        <v>3097.6</v>
      </c>
      <c r="L23" s="18"/>
      <c r="M23" s="18"/>
      <c r="N23" s="18"/>
      <c r="O23" s="18"/>
      <c r="P23" s="18"/>
      <c r="Q23" s="18"/>
      <c r="R23" s="18"/>
      <c r="S23" s="18"/>
      <c r="T23" s="18"/>
    </row>
    <row r="24" spans="1:20" s="15" customFormat="1" ht="81" customHeight="1" x14ac:dyDescent="0.25">
      <c r="A24" s="13" t="s">
        <v>40</v>
      </c>
      <c r="B24" s="14" t="s">
        <v>16</v>
      </c>
      <c r="C24" s="26">
        <f t="shared" si="0"/>
        <v>3939.2</v>
      </c>
      <c r="D24" s="23">
        <v>1691</v>
      </c>
      <c r="E24" s="23">
        <v>2248.1999999999998</v>
      </c>
      <c r="F24" s="26">
        <f t="shared" si="1"/>
        <v>3939.2</v>
      </c>
      <c r="G24" s="23">
        <v>1691</v>
      </c>
      <c r="H24" s="23">
        <v>2248.1999999999998</v>
      </c>
      <c r="I24" s="26">
        <f t="shared" si="3"/>
        <v>3939.2</v>
      </c>
      <c r="J24" s="23">
        <v>1691</v>
      </c>
      <c r="K24" s="23">
        <v>2248.1999999999998</v>
      </c>
    </row>
    <row r="25" spans="1:20" s="15" customFormat="1" ht="146.25" customHeight="1" x14ac:dyDescent="0.25">
      <c r="A25" s="13" t="s">
        <v>41</v>
      </c>
      <c r="B25" s="14" t="s">
        <v>17</v>
      </c>
      <c r="C25" s="26">
        <f t="shared" si="0"/>
        <v>27272.799999999999</v>
      </c>
      <c r="D25" s="23"/>
      <c r="E25" s="23">
        <v>27272.799999999999</v>
      </c>
      <c r="F25" s="26">
        <f t="shared" si="1"/>
        <v>27103.1</v>
      </c>
      <c r="G25" s="23"/>
      <c r="H25" s="23">
        <v>27103.1</v>
      </c>
      <c r="I25" s="26">
        <f t="shared" si="3"/>
        <v>27160.400000000001</v>
      </c>
      <c r="J25" s="23"/>
      <c r="K25" s="23">
        <v>27160.400000000001</v>
      </c>
      <c r="L25" s="18"/>
      <c r="M25" s="18"/>
      <c r="N25" s="18"/>
      <c r="O25" s="18"/>
      <c r="P25" s="18"/>
      <c r="Q25" s="18"/>
      <c r="R25" s="18"/>
      <c r="S25" s="18"/>
      <c r="T25" s="18"/>
    </row>
    <row r="26" spans="1:20" s="15" customFormat="1" ht="97.5" customHeight="1" x14ac:dyDescent="0.25">
      <c r="A26" s="13" t="s">
        <v>42</v>
      </c>
      <c r="B26" s="14" t="s">
        <v>18</v>
      </c>
      <c r="C26" s="26">
        <f t="shared" si="0"/>
        <v>6000</v>
      </c>
      <c r="D26" s="23"/>
      <c r="E26" s="23">
        <v>6000</v>
      </c>
      <c r="F26" s="26">
        <f t="shared" si="1"/>
        <v>5977.3</v>
      </c>
      <c r="G26" s="23"/>
      <c r="H26" s="23">
        <v>5977.3</v>
      </c>
      <c r="I26" s="26">
        <f t="shared" si="3"/>
        <v>5977.3</v>
      </c>
      <c r="J26" s="23"/>
      <c r="K26" s="23">
        <v>5977.3</v>
      </c>
    </row>
    <row r="27" spans="1:20" s="15" customFormat="1" ht="66.75" customHeight="1" x14ac:dyDescent="0.25">
      <c r="A27" s="13" t="s">
        <v>43</v>
      </c>
      <c r="B27" s="14" t="s">
        <v>21</v>
      </c>
      <c r="C27" s="26">
        <f t="shared" si="0"/>
        <v>2268.3000000000002</v>
      </c>
      <c r="D27" s="23">
        <v>2268.3000000000002</v>
      </c>
      <c r="E27" s="23"/>
      <c r="F27" s="26">
        <f t="shared" si="1"/>
        <v>2268.3000000000002</v>
      </c>
      <c r="G27" s="23">
        <v>2268.3000000000002</v>
      </c>
      <c r="H27" s="23"/>
      <c r="I27" s="26">
        <f t="shared" si="3"/>
        <v>2268.3000000000002</v>
      </c>
      <c r="J27" s="23">
        <v>2268.3000000000002</v>
      </c>
      <c r="K27" s="23"/>
    </row>
    <row r="45" spans="1:1" x14ac:dyDescent="0.25">
      <c r="A45" s="17" t="s">
        <v>19</v>
      </c>
    </row>
  </sheetData>
  <mergeCells count="15">
    <mergeCell ref="J1:K1"/>
    <mergeCell ref="J2:K2"/>
    <mergeCell ref="B6:K6"/>
    <mergeCell ref="J8:K8"/>
    <mergeCell ref="A9:A11"/>
    <mergeCell ref="B9:B11"/>
    <mergeCell ref="C9:E9"/>
    <mergeCell ref="F9:H9"/>
    <mergeCell ref="I9:K9"/>
    <mergeCell ref="C10:C11"/>
    <mergeCell ref="D10:E10"/>
    <mergeCell ref="F10:F11"/>
    <mergeCell ref="G10:H10"/>
    <mergeCell ref="I10:I11"/>
    <mergeCell ref="J10:K10"/>
  </mergeCells>
  <pageMargins left="0.39370078740157483" right="0.39370078740157483" top="1.1811023622047245" bottom="0.39370078740157483" header="0" footer="0"/>
  <pageSetup paperSize="9" scale="78" firstPageNumber="132" fitToHeight="0" orientation="landscape" useFirstPageNumber="1" r:id="rId1"/>
  <headerFooter>
    <oddFooter>&amp;R&amp;"Times New Roman,обычный"&amp;12&amp;P</oddFooter>
  </headerFooter>
  <rowBreaks count="1" manualBreakCount="1">
    <brk id="17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 (тыс. рублей)</vt:lpstr>
      <vt:lpstr>'приложение 8 (тыс. рублей)'!Заголовки_для_печати</vt:lpstr>
      <vt:lpstr>'приложение 8 (тыс. рублей)'!Область_печати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Фаткуллина Альфия Анваровна</cp:lastModifiedBy>
  <cp:lastPrinted>2022-11-14T14:48:01Z</cp:lastPrinted>
  <dcterms:created xsi:type="dcterms:W3CDTF">2021-11-02T10:38:00Z</dcterms:created>
  <dcterms:modified xsi:type="dcterms:W3CDTF">2022-11-15T06:10:52Z</dcterms:modified>
</cp:coreProperties>
</file>